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1"/>
  </bookViews>
  <sheets>
    <sheet name="2023 р" sheetId="1" r:id="rId1"/>
    <sheet name="2023 р (2)" sheetId="2" r:id="rId2"/>
  </sheets>
  <externalReferences>
    <externalReference r:id="rId3"/>
  </externalReferenc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1" l="1"/>
  <c r="E32" i="1"/>
  <c r="E29" i="1"/>
  <c r="C25" i="1"/>
  <c r="C26" i="1" s="1"/>
  <c r="D24" i="1"/>
  <c r="E24" i="1" s="1"/>
  <c r="C24" i="1"/>
  <c r="C22" i="1"/>
  <c r="D19" i="1"/>
  <c r="D25" i="1" s="1"/>
  <c r="E18" i="1"/>
  <c r="E17" i="1"/>
  <c r="D15" i="1"/>
  <c r="C15" i="1"/>
  <c r="E15" i="1" s="1"/>
  <c r="E11" i="1"/>
  <c r="E25" i="1" l="1"/>
  <c r="D26" i="1"/>
  <c r="D22" i="1"/>
  <c r="E22" i="1" s="1"/>
  <c r="D28" i="1" l="1"/>
  <c r="E28" i="1" s="1"/>
  <c r="E26" i="1"/>
</calcChain>
</file>

<file path=xl/sharedStrings.xml><?xml version="1.0" encoding="utf-8"?>
<sst xmlns="http://schemas.openxmlformats.org/spreadsheetml/2006/main" count="78" uniqueCount="71">
  <si>
    <t xml:space="preserve">                 КП КМР "Інформаційні системи"</t>
  </si>
  <si>
    <t xml:space="preserve">                                         (назва підприємства)</t>
  </si>
  <si>
    <r>
      <t xml:space="preserve">Контактна інформація м. Кам'янське, пр. Василя Стуса, буд. 10/12, </t>
    </r>
    <r>
      <rPr>
        <sz val="10"/>
        <rFont val="Times New Roman"/>
        <family val="1"/>
        <charset val="204"/>
      </rPr>
      <t>тел.0674945807</t>
    </r>
  </si>
  <si>
    <t>(адреса, телефон, e-mail )</t>
  </si>
  <si>
    <t xml:space="preserve">ЗВІТ ПРО ВИКОНАННЯ ФІНАНСОВОГО ПЛАНУ    </t>
  </si>
  <si>
    <t xml:space="preserve">За  2023 рік </t>
  </si>
  <si>
    <t xml:space="preserve"> </t>
  </si>
  <si>
    <t>тис.грн</t>
  </si>
  <si>
    <t>Найменування показників</t>
  </si>
  <si>
    <t>Код рядка</t>
  </si>
  <si>
    <t>План</t>
  </si>
  <si>
    <t>Факт</t>
  </si>
  <si>
    <t>Виконання, %</t>
  </si>
  <si>
    <t>І. ФОРМУВАННЯ ПРИБУТКУ ПІДПРИЄМСТВА</t>
  </si>
  <si>
    <t>1.1 ДОХОДИ</t>
  </si>
  <si>
    <t>Чистий дохід від реалізації послуг (робіт, продукції)</t>
  </si>
  <si>
    <t xml:space="preserve">Інші операційні доходи </t>
  </si>
  <si>
    <t>Бюджетне фінансування</t>
  </si>
  <si>
    <t xml:space="preserve">Інші доходи </t>
  </si>
  <si>
    <t>УСЬОГО ДОХОДІВ</t>
  </si>
  <si>
    <t>1.2 ВИТРАТИ</t>
  </si>
  <si>
    <t>Собівартість реалізованих послуг (робіт, продукції)</t>
  </si>
  <si>
    <t>Адміністративні витрати</t>
  </si>
  <si>
    <t xml:space="preserve">Витрати на збут </t>
  </si>
  <si>
    <t>Інші операційні витрати</t>
  </si>
  <si>
    <t>Інші витрати</t>
  </si>
  <si>
    <t>УСЬОГО ВИТРАТ</t>
  </si>
  <si>
    <t>1.3 ФІНАНСОВІ РЕЗУЛЬТАТИ ДІЯЛЬНОСТІ</t>
  </si>
  <si>
    <t>Валовий прибуток (збиток)</t>
  </si>
  <si>
    <t>Фінансовий результат від операційної діяльності</t>
  </si>
  <si>
    <t>Фінансовий результат від звичайної діяльності до оподаткування</t>
  </si>
  <si>
    <t>Витрати (дохід) з податку на прибуток</t>
  </si>
  <si>
    <t>Чистий фінансовий результат, у т.ч.:</t>
  </si>
  <si>
    <t>прибуток</t>
  </si>
  <si>
    <t>135/1</t>
  </si>
  <si>
    <t>збиток</t>
  </si>
  <si>
    <t>135/2</t>
  </si>
  <si>
    <t>ІІ. РОЗПОДІЛ ЧИСТОГО ПРИБУТКУ</t>
  </si>
  <si>
    <t xml:space="preserve">Відрахування частини чистого прибутку до загального фонду міського бюджету </t>
  </si>
  <si>
    <t>Розвиток виробництва</t>
  </si>
  <si>
    <t>Погашення податкової заборгованості</t>
  </si>
  <si>
    <t>Інші цілі</t>
  </si>
  <si>
    <t>ІІІ. ОБОВ'ЯЗКОВІ ПЛАТЕЖІ ДО БЮДЖЕТІВ</t>
  </si>
  <si>
    <t>Податки, збори та обов’язкові платежі</t>
  </si>
  <si>
    <t>Податок на прибуток</t>
  </si>
  <si>
    <t>Відрахування частини чистого прибутку</t>
  </si>
  <si>
    <t>Податок на додану вартість</t>
  </si>
  <si>
    <t>Єдиний внесок на загальнообов'язкове державне соціальне страхування</t>
  </si>
  <si>
    <t>Податок на доходи фізичних осіб</t>
  </si>
  <si>
    <t>Плата за землю</t>
  </si>
  <si>
    <t>Військовий збір</t>
  </si>
  <si>
    <t>Інше(єдиний податок)</t>
  </si>
  <si>
    <t>ІV. ЕЛЕМЕНТИ ОПЕРАЦІЙНИХ ВИТРАТ</t>
  </si>
  <si>
    <t>Матеріальні витрати</t>
  </si>
  <si>
    <t>Витрати на оплату праці</t>
  </si>
  <si>
    <t>Відрахування на соціальні заходи</t>
  </si>
  <si>
    <t>Амортизація</t>
  </si>
  <si>
    <t>УСЬОГО</t>
  </si>
  <si>
    <t>V. ДЖЕРЕЛА КАПІТАЛЬНИХ ІНВЕСТИЦІЙ</t>
  </si>
  <si>
    <t>Власні фінансові ресурси</t>
  </si>
  <si>
    <t>Позичкові та залучені фінансові ресурси</t>
  </si>
  <si>
    <t>Бюджетні асигнування</t>
  </si>
  <si>
    <t xml:space="preserve">Інші джерела </t>
  </si>
  <si>
    <t>VI. КАПІТАЛЬНІ ТРАНСФЕРТИ</t>
  </si>
  <si>
    <t>Капітальні трансферти підприємству</t>
  </si>
  <si>
    <t>Директор</t>
  </si>
  <si>
    <t>Н.Г. Очеретько</t>
  </si>
  <si>
    <t xml:space="preserve">                    (посада)</t>
  </si>
  <si>
    <t>м.п.</t>
  </si>
  <si>
    <t>(підпис)</t>
  </si>
  <si>
    <t xml:space="preserve">              (ініціали, прізвище)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</si>
</sst>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2"/>
      <charset val="204"/>
    </font>
    <font>
      <sz val="10"/>
      <name val="Times New Roman"/>
      <family val="2"/>
      <charset val="204"/>
    </font>
    <font>
      <b/>
      <sz val="14"/>
      <name val="Times New Roman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sz val="9"/>
      <name val="Times New Roman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" fillId="0" borderId="0"/>
  </cellStyleXfs>
  <cellXfs count="150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wrapText="1"/>
    </xf>
    <xf numFmtId="0" fontId="4" fillId="0" borderId="3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164" fontId="4" fillId="2" borderId="1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1" xfId="0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 wrapText="1"/>
    </xf>
    <xf numFmtId="164" fontId="9" fillId="0" borderId="7" xfId="0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vertical="center" wrapText="1"/>
    </xf>
    <xf numFmtId="0" fontId="4" fillId="0" borderId="15" xfId="0" applyFont="1" applyFill="1" applyBorder="1" applyAlignment="1">
      <alignment horizontal="center" vertical="center" wrapText="1"/>
    </xf>
    <xf numFmtId="164" fontId="4" fillId="2" borderId="15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4" fontId="4" fillId="2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164" fontId="4" fillId="0" borderId="20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0" borderId="21" xfId="0" applyNumberFormat="1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4" fontId="4" fillId="0" borderId="26" xfId="0" applyNumberFormat="1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vertical="center" wrapText="1"/>
    </xf>
    <xf numFmtId="164" fontId="4" fillId="0" borderId="28" xfId="0" applyNumberFormat="1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vertical="center" wrapText="1"/>
    </xf>
    <xf numFmtId="0" fontId="4" fillId="0" borderId="30" xfId="0" applyFont="1" applyFill="1" applyBorder="1" applyAlignment="1">
      <alignment horizontal="center" vertical="center" wrapText="1"/>
    </xf>
    <xf numFmtId="164" fontId="4" fillId="2" borderId="30" xfId="0" applyNumberFormat="1" applyFont="1" applyFill="1" applyBorder="1" applyAlignment="1">
      <alignment horizontal="center" vertical="center" wrapText="1"/>
    </xf>
    <xf numFmtId="164" fontId="4" fillId="0" borderId="30" xfId="0" applyNumberFormat="1" applyFont="1" applyFill="1" applyBorder="1" applyAlignment="1">
      <alignment horizontal="center" vertical="center" wrapText="1"/>
    </xf>
    <xf numFmtId="164" fontId="4" fillId="0" borderId="31" xfId="0" applyNumberFormat="1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vertical="top" wrapText="1"/>
    </xf>
    <xf numFmtId="0" fontId="1" fillId="0" borderId="30" xfId="0" applyFont="1" applyFill="1" applyBorder="1" applyAlignment="1">
      <alignment horizontal="center" vertical="center" wrapText="1"/>
    </xf>
    <xf numFmtId="164" fontId="1" fillId="0" borderId="30" xfId="0" applyNumberFormat="1" applyFont="1" applyFill="1" applyBorder="1" applyAlignment="1">
      <alignment horizontal="center" vertical="center" wrapText="1"/>
    </xf>
    <xf numFmtId="164" fontId="1" fillId="0" borderId="31" xfId="0" applyNumberFormat="1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right" vertical="top" wrapText="1"/>
    </xf>
    <xf numFmtId="0" fontId="1" fillId="0" borderId="18" xfId="0" applyFont="1" applyFill="1" applyBorder="1" applyAlignment="1">
      <alignment horizontal="center" vertical="center" wrapText="1"/>
    </xf>
    <xf numFmtId="164" fontId="1" fillId="2" borderId="18" xfId="0" applyNumberFormat="1" applyFont="1" applyFill="1" applyBorder="1" applyAlignment="1">
      <alignment horizontal="center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right" vertical="top" wrapText="1"/>
    </xf>
    <xf numFmtId="0" fontId="1" fillId="0" borderId="35" xfId="0" applyFont="1" applyFill="1" applyBorder="1" applyAlignment="1">
      <alignment horizontal="center" vertical="center" wrapText="1"/>
    </xf>
    <xf numFmtId="164" fontId="1" fillId="2" borderId="35" xfId="0" applyNumberFormat="1" applyFont="1" applyFill="1" applyBorder="1" applyAlignment="1">
      <alignment horizontal="center" vertical="center" wrapText="1"/>
    </xf>
    <xf numFmtId="164" fontId="1" fillId="0" borderId="35" xfId="0" applyNumberFormat="1" applyFont="1" applyFill="1" applyBorder="1" applyAlignment="1">
      <alignment horizontal="center" vertical="center" wrapText="1"/>
    </xf>
    <xf numFmtId="164" fontId="1" fillId="0" borderId="36" xfId="0" applyNumberFormat="1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vertical="center" wrapText="1"/>
    </xf>
    <xf numFmtId="0" fontId="4" fillId="0" borderId="15" xfId="0" applyFont="1" applyFill="1" applyBorder="1" applyAlignment="1">
      <alignment horizontal="center" vertical="center"/>
    </xf>
    <xf numFmtId="164" fontId="4" fillId="2" borderId="15" xfId="0" applyNumberFormat="1" applyFont="1" applyFill="1" applyBorder="1" applyAlignment="1">
      <alignment horizontal="center" vertical="center"/>
    </xf>
    <xf numFmtId="164" fontId="4" fillId="0" borderId="15" xfId="0" applyNumberFormat="1" applyFont="1" applyFill="1" applyBorder="1" applyAlignment="1">
      <alignment horizontal="center" vertical="center"/>
    </xf>
    <xf numFmtId="164" fontId="4" fillId="0" borderId="16" xfId="0" applyNumberFormat="1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/>
    </xf>
    <xf numFmtId="164" fontId="4" fillId="2" borderId="10" xfId="0" applyNumberFormat="1" applyFont="1" applyFill="1" applyBorder="1" applyAlignment="1">
      <alignment horizontal="center" vertical="center"/>
    </xf>
    <xf numFmtId="164" fontId="4" fillId="0" borderId="10" xfId="0" applyNumberFormat="1" applyFont="1" applyFill="1" applyBorder="1" applyAlignment="1">
      <alignment horizontal="center" vertical="center"/>
    </xf>
    <xf numFmtId="164" fontId="4" fillId="0" borderId="11" xfId="0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164" fontId="11" fillId="2" borderId="10" xfId="0" applyNumberFormat="1" applyFont="1" applyFill="1" applyBorder="1" applyAlignment="1">
      <alignment horizontal="center" vertical="center"/>
    </xf>
    <xf numFmtId="164" fontId="11" fillId="0" borderId="10" xfId="0" applyNumberFormat="1" applyFont="1" applyFill="1" applyBorder="1" applyAlignment="1">
      <alignment horizontal="center" vertical="center"/>
    </xf>
    <xf numFmtId="164" fontId="11" fillId="0" borderId="39" xfId="0" applyNumberFormat="1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vertical="center" wrapText="1"/>
    </xf>
    <xf numFmtId="0" fontId="4" fillId="0" borderId="40" xfId="0" applyFont="1" applyFill="1" applyBorder="1" applyAlignment="1">
      <alignment horizontal="center" vertical="center"/>
    </xf>
    <xf numFmtId="164" fontId="4" fillId="2" borderId="40" xfId="0" applyNumberFormat="1" applyFont="1" applyFill="1" applyBorder="1" applyAlignment="1">
      <alignment horizontal="center" vertical="center"/>
    </xf>
    <xf numFmtId="164" fontId="4" fillId="0" borderId="41" xfId="0" applyNumberFormat="1" applyFont="1" applyFill="1" applyBorder="1" applyAlignment="1">
      <alignment horizontal="center" vertical="center"/>
    </xf>
    <xf numFmtId="164" fontId="4" fillId="0" borderId="42" xfId="0" applyNumberFormat="1" applyFont="1" applyFill="1" applyBorder="1" applyAlignment="1">
      <alignment horizontal="center" vertical="center"/>
    </xf>
    <xf numFmtId="0" fontId="9" fillId="0" borderId="38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/>
    </xf>
    <xf numFmtId="164" fontId="12" fillId="0" borderId="15" xfId="0" applyNumberFormat="1" applyFont="1" applyFill="1" applyBorder="1" applyAlignment="1">
      <alignment horizontal="center" vertical="center"/>
    </xf>
    <xf numFmtId="164" fontId="12" fillId="0" borderId="21" xfId="0" applyNumberFormat="1" applyFont="1" applyFill="1" applyBorder="1" applyAlignment="1">
      <alignment horizontal="center" vertical="center"/>
    </xf>
    <xf numFmtId="0" fontId="1" fillId="0" borderId="43" xfId="0" applyFont="1" applyFill="1" applyBorder="1" applyAlignment="1">
      <alignment vertical="center" wrapText="1"/>
    </xf>
    <xf numFmtId="0" fontId="4" fillId="0" borderId="18" xfId="0" applyFont="1" applyFill="1" applyBorder="1" applyAlignment="1">
      <alignment horizontal="center" vertical="center"/>
    </xf>
    <xf numFmtId="164" fontId="4" fillId="2" borderId="44" xfId="0" applyNumberFormat="1" applyFont="1" applyFill="1" applyBorder="1" applyAlignment="1">
      <alignment horizontal="center" vertical="center"/>
    </xf>
    <xf numFmtId="164" fontId="4" fillId="0" borderId="45" xfId="0" applyNumberFormat="1" applyFont="1" applyFill="1" applyBorder="1" applyAlignment="1">
      <alignment horizontal="center" vertical="center"/>
    </xf>
    <xf numFmtId="164" fontId="4" fillId="0" borderId="46" xfId="0" applyNumberFormat="1" applyFont="1" applyFill="1" applyBorder="1" applyAlignment="1">
      <alignment horizontal="center" vertical="center"/>
    </xf>
    <xf numFmtId="164" fontId="4" fillId="0" borderId="18" xfId="0" applyNumberFormat="1" applyFont="1" applyFill="1" applyBorder="1" applyAlignment="1">
      <alignment horizontal="center" vertical="center"/>
    </xf>
    <xf numFmtId="164" fontId="4" fillId="0" borderId="47" xfId="0" applyNumberFormat="1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left" vertical="center" wrapText="1"/>
    </xf>
    <xf numFmtId="164" fontId="4" fillId="0" borderId="20" xfId="0" applyNumberFormat="1" applyFont="1" applyFill="1" applyBorder="1" applyAlignment="1">
      <alignment horizontal="center" vertical="center"/>
    </xf>
    <xf numFmtId="164" fontId="4" fillId="0" borderId="48" xfId="0" applyNumberFormat="1" applyFont="1" applyFill="1" applyBorder="1" applyAlignment="1">
      <alignment horizontal="center" vertical="center"/>
    </xf>
    <xf numFmtId="164" fontId="4" fillId="2" borderId="49" xfId="0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50" xfId="0" applyFont="1" applyFill="1" applyBorder="1" applyAlignment="1">
      <alignment vertical="center" wrapText="1"/>
    </xf>
    <xf numFmtId="164" fontId="4" fillId="2" borderId="20" xfId="0" applyNumberFormat="1" applyFont="1" applyFill="1" applyBorder="1" applyAlignment="1">
      <alignment horizontal="center" vertical="center"/>
    </xf>
    <xf numFmtId="0" fontId="4" fillId="0" borderId="51" xfId="0" applyFont="1" applyFill="1" applyBorder="1" applyAlignment="1">
      <alignment vertical="center" wrapText="1"/>
    </xf>
    <xf numFmtId="0" fontId="4" fillId="0" borderId="30" xfId="0" applyFont="1" applyFill="1" applyBorder="1" applyAlignment="1">
      <alignment horizontal="center" vertical="center"/>
    </xf>
    <xf numFmtId="164" fontId="4" fillId="2" borderId="30" xfId="0" applyNumberFormat="1" applyFont="1" applyFill="1" applyBorder="1" applyAlignment="1">
      <alignment horizontal="center" vertical="center"/>
    </xf>
    <xf numFmtId="164" fontId="4" fillId="0" borderId="30" xfId="0" applyNumberFormat="1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vertical="center"/>
    </xf>
    <xf numFmtId="0" fontId="9" fillId="0" borderId="6" xfId="0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center" vertical="center"/>
    </xf>
    <xf numFmtId="164" fontId="9" fillId="0" borderId="7" xfId="0" applyNumberFormat="1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left" vertical="center" wrapText="1"/>
    </xf>
    <xf numFmtId="164" fontId="1" fillId="2" borderId="15" xfId="0" applyNumberFormat="1" applyFont="1" applyFill="1" applyBorder="1" applyAlignment="1">
      <alignment horizontal="center" vertical="center"/>
    </xf>
    <xf numFmtId="164" fontId="1" fillId="0" borderId="15" xfId="0" applyNumberFormat="1" applyFont="1" applyFill="1" applyBorder="1" applyAlignment="1">
      <alignment horizontal="center" vertical="center"/>
    </xf>
    <xf numFmtId="164" fontId="1" fillId="0" borderId="16" xfId="0" applyNumberFormat="1" applyFont="1" applyFill="1" applyBorder="1" applyAlignment="1">
      <alignment horizontal="center" vertical="center"/>
    </xf>
    <xf numFmtId="164" fontId="1" fillId="2" borderId="10" xfId="0" applyNumberFormat="1" applyFont="1" applyFill="1" applyBorder="1" applyAlignment="1">
      <alignment horizontal="center" vertical="center"/>
    </xf>
    <xf numFmtId="164" fontId="1" fillId="0" borderId="10" xfId="0" applyNumberFormat="1" applyFont="1" applyFill="1" applyBorder="1" applyAlignment="1">
      <alignment horizontal="center" vertical="center"/>
    </xf>
    <xf numFmtId="164" fontId="1" fillId="0" borderId="11" xfId="0" applyNumberFormat="1" applyFont="1" applyFill="1" applyBorder="1" applyAlignment="1">
      <alignment horizontal="center" vertical="center"/>
    </xf>
    <xf numFmtId="164" fontId="1" fillId="2" borderId="30" xfId="0" applyNumberFormat="1" applyFont="1" applyFill="1" applyBorder="1" applyAlignment="1">
      <alignment horizontal="center" vertical="center"/>
    </xf>
    <xf numFmtId="164" fontId="1" fillId="0" borderId="30" xfId="0" applyNumberFormat="1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left" vertical="center" wrapText="1"/>
    </xf>
    <xf numFmtId="164" fontId="1" fillId="0" borderId="39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0" fontId="1" fillId="0" borderId="52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4" fillId="2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8" fillId="0" borderId="53" xfId="0" applyFont="1" applyFill="1" applyBorder="1" applyAlignment="1">
      <alignment horizontal="center" vertical="center"/>
    </xf>
    <xf numFmtId="0" fontId="8" fillId="0" borderId="54" xfId="0" applyFont="1" applyFill="1" applyBorder="1" applyAlignment="1">
      <alignment horizontal="center" vertical="center"/>
    </xf>
    <xf numFmtId="0" fontId="8" fillId="0" borderId="55" xfId="0" applyFont="1" applyFill="1" applyBorder="1" applyAlignment="1">
      <alignment horizontal="center" vertical="center"/>
    </xf>
    <xf numFmtId="0" fontId="10" fillId="0" borderId="56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0" fontId="10" fillId="0" borderId="57" xfId="0" applyFont="1" applyFill="1" applyBorder="1" applyAlignment="1">
      <alignment horizontal="center" vertical="center" wrapText="1"/>
    </xf>
    <xf numFmtId="0" fontId="8" fillId="0" borderId="58" xfId="0" applyFont="1" applyFill="1" applyBorder="1" applyAlignment="1">
      <alignment horizontal="center" vertical="center"/>
    </xf>
    <xf numFmtId="0" fontId="8" fillId="0" borderId="59" xfId="0" applyFont="1" applyFill="1" applyBorder="1" applyAlignment="1">
      <alignment horizontal="center" vertical="center"/>
    </xf>
    <xf numFmtId="0" fontId="8" fillId="0" borderId="60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uda\Desktop\&#1044;&#1077;&#1087;&#1072;&#1088;&#1090;&#1072;&#1084;&#1077;&#1085;&#1090;%20&#1101;&#1082;&#1086;&#1085;&#1086;&#1084;&#1080;&#1082;&#1080;\&#1092;&#1080;&#1085;&#1086;&#1090;&#1095;&#1077;&#1090;%202023\&#1092;&#1080;&#1085;&#1086;&#1090;&#1095;&#1077;&#1090;%204%20&#1082;&#1074;.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КП 1"/>
      <sheetName val="4КП"/>
      <sheetName val="1,2,3,4 кв 2023 "/>
      <sheetName val="1,2,3,4 кв 2023(2)"/>
      <sheetName val="рік2022"/>
      <sheetName val="рік 2022 (2)"/>
      <sheetName val="1 півріч.2023"/>
      <sheetName val="1 півріч.2023(2)"/>
      <sheetName val="9 м-в.2023"/>
      <sheetName val="9 м-в.2023(2)"/>
      <sheetName val="рік.2023 "/>
      <sheetName val="рік 2023(2)"/>
    </sheetNames>
    <sheetDataSet>
      <sheetData sheetId="0">
        <row r="19">
          <cell r="D19">
            <v>0</v>
          </cell>
          <cell r="I19">
            <v>0</v>
          </cell>
          <cell r="N19">
            <v>0</v>
          </cell>
        </row>
      </sheetData>
      <sheetData sheetId="1" refreshError="1"/>
      <sheetData sheetId="2" refreshError="1"/>
      <sheetData sheetId="3">
        <row r="7">
          <cell r="D7">
            <v>259.2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workbookViewId="0">
      <selection activeCell="D18" sqref="D18"/>
    </sheetView>
  </sheetViews>
  <sheetFormatPr defaultRowHeight="14.4" x14ac:dyDescent="0.3"/>
  <cols>
    <col min="1" max="1" width="41.33203125" customWidth="1"/>
  </cols>
  <sheetData>
    <row r="1" spans="1:5" ht="15.6" x14ac:dyDescent="0.3">
      <c r="A1" s="1" t="s">
        <v>0</v>
      </c>
      <c r="B1" s="1"/>
      <c r="C1" s="1"/>
      <c r="D1" s="1"/>
      <c r="E1" s="1"/>
    </row>
    <row r="2" spans="1:5" x14ac:dyDescent="0.3">
      <c r="A2" s="2" t="s">
        <v>1</v>
      </c>
      <c r="B2" s="2"/>
      <c r="C2" s="2"/>
      <c r="D2" s="2"/>
      <c r="E2" s="2"/>
    </row>
    <row r="3" spans="1:5" x14ac:dyDescent="0.3">
      <c r="A3" s="3" t="s">
        <v>2</v>
      </c>
      <c r="B3" s="3"/>
      <c r="C3" s="3"/>
      <c r="D3" s="3"/>
      <c r="E3" s="3"/>
    </row>
    <row r="4" spans="1:5" x14ac:dyDescent="0.3">
      <c r="A4" s="4" t="s">
        <v>3</v>
      </c>
      <c r="B4" s="4"/>
      <c r="C4" s="4"/>
      <c r="D4" s="4"/>
      <c r="E4" s="4"/>
    </row>
    <row r="5" spans="1:5" ht="17.399999999999999" x14ac:dyDescent="0.3">
      <c r="A5" s="5" t="s">
        <v>4</v>
      </c>
      <c r="B5" s="5"/>
      <c r="C5" s="5"/>
      <c r="D5" s="5"/>
      <c r="E5" s="5"/>
    </row>
    <row r="6" spans="1:5" ht="17.399999999999999" x14ac:dyDescent="0.3">
      <c r="A6" s="6" t="s">
        <v>5</v>
      </c>
      <c r="B6" s="6"/>
      <c r="C6" s="6"/>
      <c r="D6" s="6"/>
      <c r="E6" s="6"/>
    </row>
    <row r="7" spans="1:5" ht="18.600000000000001" thickBot="1" x14ac:dyDescent="0.35">
      <c r="A7" s="7" t="s">
        <v>6</v>
      </c>
      <c r="B7" s="7"/>
      <c r="C7" s="8"/>
      <c r="D7" s="7"/>
      <c r="E7" s="9" t="s">
        <v>7</v>
      </c>
    </row>
    <row r="8" spans="1:5" ht="55.8" thickBot="1" x14ac:dyDescent="0.35">
      <c r="A8" s="10" t="s">
        <v>8</v>
      </c>
      <c r="B8" s="11" t="s">
        <v>9</v>
      </c>
      <c r="C8" s="12" t="s">
        <v>10</v>
      </c>
      <c r="D8" s="13" t="s">
        <v>11</v>
      </c>
      <c r="E8" s="14" t="s">
        <v>12</v>
      </c>
    </row>
    <row r="9" spans="1:5" ht="15" thickBot="1" x14ac:dyDescent="0.35">
      <c r="A9" s="15" t="s">
        <v>13</v>
      </c>
      <c r="B9" s="15"/>
      <c r="C9" s="15"/>
      <c r="D9" s="15"/>
      <c r="E9" s="15"/>
    </row>
    <row r="10" spans="1:5" ht="15" thickBot="1" x14ac:dyDescent="0.35">
      <c r="A10" s="16" t="s">
        <v>14</v>
      </c>
      <c r="B10" s="16"/>
      <c r="C10" s="16"/>
      <c r="D10" s="16"/>
      <c r="E10" s="16"/>
    </row>
    <row r="11" spans="1:5" ht="27.6" customHeight="1" x14ac:dyDescent="0.3">
      <c r="A11" s="17" t="s">
        <v>15</v>
      </c>
      <c r="B11" s="18">
        <v>111</v>
      </c>
      <c r="C11" s="19">
        <v>9292.7999999999993</v>
      </c>
      <c r="D11" s="20">
        <v>8336.9</v>
      </c>
      <c r="E11" s="21">
        <f>D11*100/C11</f>
        <v>89.713541666666671</v>
      </c>
    </row>
    <row r="12" spans="1:5" ht="19.8" customHeight="1" x14ac:dyDescent="0.3">
      <c r="A12" s="17" t="s">
        <v>16</v>
      </c>
      <c r="B12" s="18">
        <v>112</v>
      </c>
      <c r="C12" s="19">
        <v>0</v>
      </c>
      <c r="D12" s="20">
        <v>0</v>
      </c>
      <c r="E12" s="21">
        <v>0</v>
      </c>
    </row>
    <row r="13" spans="1:5" ht="20.399999999999999" customHeight="1" x14ac:dyDescent="0.3">
      <c r="A13" s="17" t="s">
        <v>17</v>
      </c>
      <c r="B13" s="18">
        <v>113</v>
      </c>
      <c r="C13" s="19">
        <v>0</v>
      </c>
      <c r="D13" s="20">
        <v>0</v>
      </c>
      <c r="E13" s="21">
        <v>0</v>
      </c>
    </row>
    <row r="14" spans="1:5" ht="20.399999999999999" customHeight="1" thickBot="1" x14ac:dyDescent="0.35">
      <c r="A14" s="17" t="s">
        <v>18</v>
      </c>
      <c r="B14" s="18">
        <v>114</v>
      </c>
      <c r="C14" s="19">
        <v>0</v>
      </c>
      <c r="D14" s="20">
        <v>0</v>
      </c>
      <c r="E14" s="21">
        <v>0</v>
      </c>
    </row>
    <row r="15" spans="1:5" ht="30.6" customHeight="1" thickBot="1" x14ac:dyDescent="0.35">
      <c r="A15" s="22" t="s">
        <v>19</v>
      </c>
      <c r="B15" s="23">
        <v>115</v>
      </c>
      <c r="C15" s="24">
        <f>C11+C12+C13+C14</f>
        <v>9292.7999999999993</v>
      </c>
      <c r="D15" s="24">
        <f>D11+D12+D13+D14</f>
        <v>8336.9</v>
      </c>
      <c r="E15" s="25">
        <f>D15*100/C15</f>
        <v>89.713541666666671</v>
      </c>
    </row>
    <row r="16" spans="1:5" ht="15" thickBot="1" x14ac:dyDescent="0.35">
      <c r="A16" s="26" t="s">
        <v>20</v>
      </c>
      <c r="B16" s="26"/>
      <c r="C16" s="26"/>
      <c r="D16" s="26"/>
      <c r="E16" s="26"/>
    </row>
    <row r="17" spans="1:5" ht="31.2" customHeight="1" x14ac:dyDescent="0.3">
      <c r="A17" s="27" t="s">
        <v>21</v>
      </c>
      <c r="B17" s="28">
        <v>121</v>
      </c>
      <c r="C17" s="29">
        <v>7168.8</v>
      </c>
      <c r="D17" s="30">
        <v>6420.4</v>
      </c>
      <c r="E17" s="31">
        <f>D17*100/C17</f>
        <v>89.560316928914176</v>
      </c>
    </row>
    <row r="18" spans="1:5" ht="20.399999999999999" customHeight="1" x14ac:dyDescent="0.3">
      <c r="A18" s="17" t="s">
        <v>22</v>
      </c>
      <c r="B18" s="18">
        <v>122</v>
      </c>
      <c r="C18" s="32">
        <v>2024.4</v>
      </c>
      <c r="D18" s="33">
        <v>1883.5</v>
      </c>
      <c r="E18" s="34">
        <f>D18*100/C18</f>
        <v>93.039913060659941</v>
      </c>
    </row>
    <row r="19" spans="1:5" ht="20.399999999999999" customHeight="1" x14ac:dyDescent="0.3">
      <c r="A19" s="17" t="s">
        <v>23</v>
      </c>
      <c r="B19" s="18">
        <v>123</v>
      </c>
      <c r="C19" s="32">
        <v>0</v>
      </c>
      <c r="D19" s="33">
        <f>'[1]3КП 1'!D19+'[1]3КП 1'!I19+'[1]3КП 1'!N19</f>
        <v>0</v>
      </c>
      <c r="E19" s="34">
        <v>0</v>
      </c>
    </row>
    <row r="20" spans="1:5" ht="18" customHeight="1" x14ac:dyDescent="0.3">
      <c r="A20" s="17" t="s">
        <v>24</v>
      </c>
      <c r="B20" s="18">
        <v>124</v>
      </c>
      <c r="C20" s="32">
        <v>0</v>
      </c>
      <c r="D20" s="33">
        <v>0</v>
      </c>
      <c r="E20" s="34">
        <v>0</v>
      </c>
    </row>
    <row r="21" spans="1:5" ht="21" customHeight="1" thickBot="1" x14ac:dyDescent="0.35">
      <c r="A21" s="17" t="s">
        <v>25</v>
      </c>
      <c r="B21" s="18">
        <v>125</v>
      </c>
      <c r="C21" s="19">
        <v>34.4</v>
      </c>
      <c r="D21" s="35">
        <v>63.3</v>
      </c>
      <c r="E21" s="21">
        <v>0</v>
      </c>
    </row>
    <row r="22" spans="1:5" ht="30.6" customHeight="1" thickBot="1" x14ac:dyDescent="0.35">
      <c r="A22" s="36" t="s">
        <v>26</v>
      </c>
      <c r="B22" s="37">
        <v>126</v>
      </c>
      <c r="C22" s="38">
        <f>SUM(C17:C21)</f>
        <v>9227.6</v>
      </c>
      <c r="D22" s="38">
        <f>SUM(D17:D21)</f>
        <v>8367.1999999999989</v>
      </c>
      <c r="E22" s="39">
        <f>D22*100/C22</f>
        <v>90.675798690883852</v>
      </c>
    </row>
    <row r="23" spans="1:5" ht="15" thickBot="1" x14ac:dyDescent="0.35">
      <c r="A23" s="40" t="s">
        <v>27</v>
      </c>
      <c r="B23" s="41"/>
      <c r="C23" s="41"/>
      <c r="D23" s="41"/>
      <c r="E23" s="42"/>
    </row>
    <row r="24" spans="1:5" ht="18" customHeight="1" x14ac:dyDescent="0.3">
      <c r="A24" s="43" t="s">
        <v>28</v>
      </c>
      <c r="B24" s="28">
        <v>131</v>
      </c>
      <c r="C24" s="44">
        <f>C11-C17</f>
        <v>2123.9999999999991</v>
      </c>
      <c r="D24" s="44">
        <f>D11-D17</f>
        <v>1916.5</v>
      </c>
      <c r="E24" s="45">
        <f>D24*100/C24</f>
        <v>90.23069679849344</v>
      </c>
    </row>
    <row r="25" spans="1:5" ht="23.4" customHeight="1" x14ac:dyDescent="0.3">
      <c r="A25" s="46" t="s">
        <v>29</v>
      </c>
      <c r="B25" s="18">
        <v>132</v>
      </c>
      <c r="C25" s="20">
        <f>(C24+C12+C13)-(C18+C19+C20)</f>
        <v>99.599999999999</v>
      </c>
      <c r="D25" s="20">
        <f>(D24+D12+D13)-(D18+D19+D20)</f>
        <v>33</v>
      </c>
      <c r="E25" s="47">
        <f>D25*100/C25</f>
        <v>33.132530120482258</v>
      </c>
    </row>
    <row r="26" spans="1:5" ht="25.8" customHeight="1" x14ac:dyDescent="0.3">
      <c r="A26" s="46" t="s">
        <v>30</v>
      </c>
      <c r="B26" s="18">
        <v>133</v>
      </c>
      <c r="C26" s="19">
        <f>(C25+C14)-C21</f>
        <v>65.199999999998994</v>
      </c>
      <c r="D26" s="20">
        <f>(D25+D14)-D21</f>
        <v>-30.299999999999997</v>
      </c>
      <c r="E26" s="47">
        <f>D26*100/C26</f>
        <v>-46.472392638037519</v>
      </c>
    </row>
    <row r="27" spans="1:5" ht="17.399999999999999" customHeight="1" x14ac:dyDescent="0.3">
      <c r="A27" s="48" t="s">
        <v>31</v>
      </c>
      <c r="B27" s="49">
        <v>134</v>
      </c>
      <c r="C27" s="50">
        <v>4.8</v>
      </c>
      <c r="D27" s="51">
        <v>0</v>
      </c>
      <c r="E27" s="52">
        <v>0</v>
      </c>
    </row>
    <row r="28" spans="1:5" ht="28.8" customHeight="1" x14ac:dyDescent="0.3">
      <c r="A28" s="53" t="s">
        <v>32</v>
      </c>
      <c r="B28" s="54">
        <v>135</v>
      </c>
      <c r="C28" s="55">
        <v>60.4</v>
      </c>
      <c r="D28" s="55">
        <f>D26</f>
        <v>-30.299999999999997</v>
      </c>
      <c r="E28" s="56">
        <f>D28*100/C28</f>
        <v>-50.16556291390728</v>
      </c>
    </row>
    <row r="29" spans="1:5" x14ac:dyDescent="0.3">
      <c r="A29" s="57" t="s">
        <v>33</v>
      </c>
      <c r="B29" s="58" t="s">
        <v>34</v>
      </c>
      <c r="C29" s="59">
        <v>60.4</v>
      </c>
      <c r="D29" s="60">
        <v>0</v>
      </c>
      <c r="E29" s="56">
        <f>D29*100/C29</f>
        <v>0</v>
      </c>
    </row>
    <row r="30" spans="1:5" ht="15" thickBot="1" x14ac:dyDescent="0.35">
      <c r="A30" s="61" t="s">
        <v>35</v>
      </c>
      <c r="B30" s="62" t="s">
        <v>36</v>
      </c>
      <c r="C30" s="63">
        <v>0</v>
      </c>
      <c r="D30" s="64">
        <v>30.3</v>
      </c>
      <c r="E30" s="65">
        <v>0</v>
      </c>
    </row>
    <row r="31" spans="1:5" ht="15" thickBot="1" x14ac:dyDescent="0.35">
      <c r="A31" s="66" t="s">
        <v>37</v>
      </c>
      <c r="B31" s="66"/>
      <c r="C31" s="66"/>
      <c r="D31" s="66"/>
      <c r="E31" s="66"/>
    </row>
    <row r="32" spans="1:5" ht="31.8" customHeight="1" x14ac:dyDescent="0.3">
      <c r="A32" s="67" t="s">
        <v>38</v>
      </c>
      <c r="B32" s="68">
        <v>210</v>
      </c>
      <c r="C32" s="69">
        <v>6</v>
      </c>
      <c r="D32" s="70">
        <v>0</v>
      </c>
      <c r="E32" s="71">
        <f>D32*100/C32</f>
        <v>0</v>
      </c>
    </row>
    <row r="33" spans="1:5" ht="19.8" customHeight="1" x14ac:dyDescent="0.3">
      <c r="A33" s="72" t="s">
        <v>39</v>
      </c>
      <c r="B33" s="73">
        <v>220</v>
      </c>
      <c r="C33" s="74">
        <v>0</v>
      </c>
      <c r="D33" s="75">
        <v>0</v>
      </c>
      <c r="E33" s="76">
        <v>0</v>
      </c>
    </row>
    <row r="34" spans="1:5" ht="19.8" customHeight="1" x14ac:dyDescent="0.3">
      <c r="A34" s="72" t="s">
        <v>40</v>
      </c>
      <c r="B34" s="77">
        <v>230</v>
      </c>
      <c r="C34" s="78">
        <v>0</v>
      </c>
      <c r="D34" s="79">
        <v>0</v>
      </c>
      <c r="E34" s="80">
        <v>0</v>
      </c>
    </row>
    <row r="35" spans="1:5" ht="15" thickBot="1" x14ac:dyDescent="0.35">
      <c r="A35" s="81" t="s">
        <v>41</v>
      </c>
      <c r="B35" s="82">
        <v>240</v>
      </c>
      <c r="C35" s="83">
        <v>54.4</v>
      </c>
      <c r="D35" s="84">
        <v>0</v>
      </c>
      <c r="E35" s="85">
        <f>D35*100/C35</f>
        <v>0</v>
      </c>
    </row>
  </sheetData>
  <mergeCells count="11">
    <mergeCell ref="A9:E9"/>
    <mergeCell ref="A10:E10"/>
    <mergeCell ref="A16:E16"/>
    <mergeCell ref="A23:E23"/>
    <mergeCell ref="A31:E31"/>
    <mergeCell ref="A1:E1"/>
    <mergeCell ref="A2:E2"/>
    <mergeCell ref="A3:E3"/>
    <mergeCell ref="A4:E4"/>
    <mergeCell ref="A5:E5"/>
    <mergeCell ref="A6:E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D11" sqref="D11"/>
    </sheetView>
  </sheetViews>
  <sheetFormatPr defaultRowHeight="14.4" x14ac:dyDescent="0.3"/>
  <cols>
    <col min="1" max="1" width="36.5546875" customWidth="1"/>
  </cols>
  <sheetData>
    <row r="1" spans="1:5" ht="28.2" thickBot="1" x14ac:dyDescent="0.35">
      <c r="A1" s="10" t="s">
        <v>8</v>
      </c>
      <c r="B1" s="11" t="s">
        <v>9</v>
      </c>
      <c r="C1" s="12" t="s">
        <v>10</v>
      </c>
      <c r="D1" s="13" t="s">
        <v>11</v>
      </c>
      <c r="E1" s="14" t="s">
        <v>12</v>
      </c>
    </row>
    <row r="2" spans="1:5" ht="15" thickBot="1" x14ac:dyDescent="0.35">
      <c r="A2" s="141" t="s">
        <v>42</v>
      </c>
      <c r="B2" s="142"/>
      <c r="C2" s="142"/>
      <c r="D2" s="142"/>
      <c r="E2" s="143"/>
    </row>
    <row r="3" spans="1:5" x14ac:dyDescent="0.3">
      <c r="A3" s="86" t="s">
        <v>43</v>
      </c>
      <c r="B3" s="87">
        <v>310</v>
      </c>
      <c r="C3" s="88">
        <v>3119.7</v>
      </c>
      <c r="D3" s="88">
        <v>2844.2000000000003</v>
      </c>
      <c r="E3" s="89">
        <v>91.169022662435495</v>
      </c>
    </row>
    <row r="4" spans="1:5" ht="15" customHeight="1" x14ac:dyDescent="0.3">
      <c r="A4" s="90" t="s">
        <v>44</v>
      </c>
      <c r="B4" s="91">
        <v>311</v>
      </c>
      <c r="C4" s="92">
        <v>4.8</v>
      </c>
      <c r="D4" s="93">
        <v>0</v>
      </c>
      <c r="E4" s="94">
        <v>0</v>
      </c>
    </row>
    <row r="5" spans="1:5" ht="15" customHeight="1" x14ac:dyDescent="0.3">
      <c r="A5" s="90" t="s">
        <v>45</v>
      </c>
      <c r="B5" s="91">
        <v>312</v>
      </c>
      <c r="C5" s="92">
        <v>6</v>
      </c>
      <c r="D5" s="93">
        <v>0</v>
      </c>
      <c r="E5" s="95">
        <v>0</v>
      </c>
    </row>
    <row r="6" spans="1:5" x14ac:dyDescent="0.3">
      <c r="A6" s="90" t="s">
        <v>46</v>
      </c>
      <c r="B6" s="91">
        <v>313</v>
      </c>
      <c r="C6" s="92">
        <v>611.70000000000005</v>
      </c>
      <c r="D6" s="93">
        <v>690.4</v>
      </c>
      <c r="E6" s="95">
        <v>112.86578388098741</v>
      </c>
    </row>
    <row r="7" spans="1:5" ht="26.4" x14ac:dyDescent="0.3">
      <c r="A7" s="90" t="s">
        <v>47</v>
      </c>
      <c r="B7" s="91">
        <v>314</v>
      </c>
      <c r="C7" s="92">
        <v>1225.2</v>
      </c>
      <c r="D7" s="93">
        <v>1087.3</v>
      </c>
      <c r="E7" s="96">
        <v>88.744694743715314</v>
      </c>
    </row>
    <row r="8" spans="1:5" x14ac:dyDescent="0.3">
      <c r="A8" s="90" t="s">
        <v>48</v>
      </c>
      <c r="B8" s="91">
        <v>315</v>
      </c>
      <c r="C8" s="92">
        <v>1002.4</v>
      </c>
      <c r="D8" s="93">
        <v>892.5</v>
      </c>
      <c r="E8" s="94">
        <v>89.036312849162016</v>
      </c>
    </row>
    <row r="9" spans="1:5" x14ac:dyDescent="0.3">
      <c r="A9" s="97" t="s">
        <v>49</v>
      </c>
      <c r="B9" s="91">
        <v>316</v>
      </c>
      <c r="C9" s="92">
        <v>0</v>
      </c>
      <c r="D9" s="98">
        <v>0</v>
      </c>
      <c r="E9" s="99">
        <v>0</v>
      </c>
    </row>
    <row r="10" spans="1:5" x14ac:dyDescent="0.3">
      <c r="A10" s="97" t="s">
        <v>50</v>
      </c>
      <c r="B10" s="91">
        <v>317</v>
      </c>
      <c r="C10" s="100">
        <v>83.6</v>
      </c>
      <c r="D10" s="75">
        <v>46.300000000000004</v>
      </c>
      <c r="E10" s="76">
        <v>55.382775119617229</v>
      </c>
    </row>
    <row r="11" spans="1:5" ht="15" thickBot="1" x14ac:dyDescent="0.35">
      <c r="A11" s="97" t="s">
        <v>51</v>
      </c>
      <c r="B11" s="101">
        <v>318</v>
      </c>
      <c r="C11" s="74">
        <v>186</v>
      </c>
      <c r="D11" s="75">
        <v>127.69999999999999</v>
      </c>
      <c r="E11" s="96">
        <v>68.65591397849461</v>
      </c>
    </row>
    <row r="12" spans="1:5" ht="15" thickBot="1" x14ac:dyDescent="0.35">
      <c r="A12" s="147" t="s">
        <v>52</v>
      </c>
      <c r="B12" s="148"/>
      <c r="C12" s="148"/>
      <c r="D12" s="148"/>
      <c r="E12" s="149"/>
    </row>
    <row r="13" spans="1:5" x14ac:dyDescent="0.3">
      <c r="A13" s="102" t="s">
        <v>53</v>
      </c>
      <c r="B13" s="101">
        <v>410</v>
      </c>
      <c r="C13" s="103">
        <v>34.4</v>
      </c>
      <c r="D13" s="98">
        <v>43.900000000000006</v>
      </c>
      <c r="E13" s="99">
        <v>127.61627906976747</v>
      </c>
    </row>
    <row r="14" spans="1:5" x14ac:dyDescent="0.3">
      <c r="A14" s="17" t="s">
        <v>54</v>
      </c>
      <c r="B14" s="73">
        <v>420</v>
      </c>
      <c r="C14" s="74">
        <v>5568.8</v>
      </c>
      <c r="D14" s="75">
        <v>4640.7000000000007</v>
      </c>
      <c r="E14" s="76">
        <v>83.333931906335309</v>
      </c>
    </row>
    <row r="15" spans="1:5" x14ac:dyDescent="0.3">
      <c r="A15" s="17" t="s">
        <v>55</v>
      </c>
      <c r="B15" s="73">
        <v>430</v>
      </c>
      <c r="C15" s="74">
        <v>1225.2</v>
      </c>
      <c r="D15" s="75">
        <v>1035.5</v>
      </c>
      <c r="E15" s="76">
        <v>84.516813581456091</v>
      </c>
    </row>
    <row r="16" spans="1:5" x14ac:dyDescent="0.3">
      <c r="A16" s="17" t="s">
        <v>56</v>
      </c>
      <c r="B16" s="73">
        <v>440</v>
      </c>
      <c r="C16" s="74">
        <v>777.6</v>
      </c>
      <c r="D16" s="75">
        <v>759.3</v>
      </c>
      <c r="E16" s="76">
        <v>97.646604938271608</v>
      </c>
    </row>
    <row r="17" spans="1:5" ht="15" thickBot="1" x14ac:dyDescent="0.35">
      <c r="A17" s="104" t="s">
        <v>24</v>
      </c>
      <c r="B17" s="105">
        <v>450</v>
      </c>
      <c r="C17" s="106">
        <v>1621.6</v>
      </c>
      <c r="D17" s="107">
        <v>1887.8</v>
      </c>
      <c r="E17" s="76">
        <v>116.41588554514061</v>
      </c>
    </row>
    <row r="18" spans="1:5" ht="15" thickBot="1" x14ac:dyDescent="0.35">
      <c r="A18" s="108" t="s">
        <v>57</v>
      </c>
      <c r="B18" s="109">
        <v>460</v>
      </c>
      <c r="C18" s="110">
        <v>9227.6</v>
      </c>
      <c r="D18" s="110">
        <v>8367.2000000000007</v>
      </c>
      <c r="E18" s="111">
        <v>90.67579869088388</v>
      </c>
    </row>
    <row r="19" spans="1:5" ht="15" customHeight="1" thickBot="1" x14ac:dyDescent="0.35">
      <c r="A19" s="144" t="s">
        <v>58</v>
      </c>
      <c r="B19" s="145"/>
      <c r="C19" s="145"/>
      <c r="D19" s="145"/>
      <c r="E19" s="146"/>
    </row>
    <row r="20" spans="1:5" x14ac:dyDescent="0.3">
      <c r="A20" s="112" t="s">
        <v>59</v>
      </c>
      <c r="B20" s="68">
        <v>510</v>
      </c>
      <c r="C20" s="113">
        <v>0</v>
      </c>
      <c r="D20" s="114">
        <v>0</v>
      </c>
      <c r="E20" s="115">
        <v>0</v>
      </c>
    </row>
    <row r="21" spans="1:5" x14ac:dyDescent="0.3">
      <c r="A21" s="97" t="s">
        <v>60</v>
      </c>
      <c r="B21" s="73">
        <v>520</v>
      </c>
      <c r="C21" s="116">
        <v>0</v>
      </c>
      <c r="D21" s="117">
        <v>0</v>
      </c>
      <c r="E21" s="118">
        <v>0</v>
      </c>
    </row>
    <row r="22" spans="1:5" x14ac:dyDescent="0.3">
      <c r="A22" s="97" t="s">
        <v>61</v>
      </c>
      <c r="B22" s="105">
        <v>530</v>
      </c>
      <c r="C22" s="119">
        <v>0</v>
      </c>
      <c r="D22" s="120">
        <v>0</v>
      </c>
      <c r="E22" s="118">
        <v>0</v>
      </c>
    </row>
    <row r="23" spans="1:5" ht="15" thickBot="1" x14ac:dyDescent="0.35">
      <c r="A23" s="121" t="s">
        <v>62</v>
      </c>
      <c r="B23" s="105">
        <v>540</v>
      </c>
      <c r="C23" s="119">
        <v>0</v>
      </c>
      <c r="D23" s="120">
        <v>0</v>
      </c>
      <c r="E23" s="122">
        <v>0</v>
      </c>
    </row>
    <row r="24" spans="1:5" ht="15" thickBot="1" x14ac:dyDescent="0.35">
      <c r="A24" s="108" t="s">
        <v>57</v>
      </c>
      <c r="B24" s="109">
        <v>550</v>
      </c>
      <c r="C24" s="123">
        <v>0</v>
      </c>
      <c r="D24" s="124">
        <v>0</v>
      </c>
      <c r="E24" s="125">
        <v>0</v>
      </c>
    </row>
    <row r="25" spans="1:5" ht="15" thickBot="1" x14ac:dyDescent="0.35">
      <c r="A25" s="144" t="s">
        <v>63</v>
      </c>
      <c r="B25" s="145"/>
      <c r="C25" s="145"/>
      <c r="D25" s="145"/>
      <c r="E25" s="146"/>
    </row>
    <row r="26" spans="1:5" ht="15" thickBot="1" x14ac:dyDescent="0.35">
      <c r="A26" s="126" t="s">
        <v>64</v>
      </c>
      <c r="B26" s="127">
        <v>610</v>
      </c>
      <c r="C26" s="128">
        <v>700</v>
      </c>
      <c r="D26" s="129">
        <v>0</v>
      </c>
      <c r="E26" s="130">
        <v>0</v>
      </c>
    </row>
    <row r="27" spans="1:5" x14ac:dyDescent="0.3">
      <c r="A27" s="131"/>
      <c r="B27" s="131"/>
      <c r="C27" s="132"/>
      <c r="D27" s="131"/>
      <c r="E27" s="131"/>
    </row>
    <row r="28" spans="1:5" ht="15.6" x14ac:dyDescent="0.3">
      <c r="A28" s="133" t="s">
        <v>65</v>
      </c>
      <c r="B28" s="134"/>
      <c r="C28" s="135"/>
      <c r="D28" s="136" t="s">
        <v>66</v>
      </c>
      <c r="E28" s="136"/>
    </row>
    <row r="29" spans="1:5" x14ac:dyDescent="0.3">
      <c r="A29" s="137" t="s">
        <v>67</v>
      </c>
      <c r="B29" s="138" t="s">
        <v>68</v>
      </c>
      <c r="C29" s="139" t="s">
        <v>69</v>
      </c>
      <c r="D29" s="140" t="s">
        <v>70</v>
      </c>
      <c r="E29" s="140"/>
    </row>
  </sheetData>
  <mergeCells count="6">
    <mergeCell ref="A2:E2"/>
    <mergeCell ref="A12:E12"/>
    <mergeCell ref="A19:E19"/>
    <mergeCell ref="A25:E25"/>
    <mergeCell ref="D28:E28"/>
    <mergeCell ref="D29:E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2023 р</vt:lpstr>
      <vt:lpstr>2023 р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2024-04-11T06:16:57Z</dcterms:modified>
</cp:coreProperties>
</file>